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"/>
    </mc:Choice>
  </mc:AlternateContent>
  <xr:revisionPtr revIDLastSave="0" documentId="13_ncr:1_{A36F536D-9A83-40D7-9FBA-A507BA8648BC}" xr6:coauthVersionLast="44" xr6:coauthVersionMax="44" xr10:uidLastSave="{00000000-0000-0000-0000-000000000000}"/>
  <bookViews>
    <workbookView xWindow="-120" yWindow="-120" windowWidth="20730" windowHeight="11160" xr2:uid="{9324C495-9986-4388-893C-F68698E78FE0}"/>
  </bookViews>
  <sheets>
    <sheet name="INTEREST CALCULATION" sheetId="1" r:id="rId1"/>
  </sheets>
  <definedNames>
    <definedName name="_xlnm.Print_Area" localSheetId="0">'INTEREST CALCULATION'!$A$12:$J$169</definedName>
    <definedName name="_xlnm.Print_Titles" localSheetId="0">'INTEREST CALCULATION'!$2:$11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C21" i="1"/>
  <c r="C20" i="1" l="1"/>
  <c r="D20" i="1"/>
  <c r="B21" i="1" l="1"/>
  <c r="D21" i="1" s="1"/>
  <c r="B22" i="1" s="1"/>
  <c r="D22" i="1" s="1"/>
  <c r="N67" i="1" l="1"/>
  <c r="M67" i="1"/>
  <c r="N19" i="1"/>
  <c r="M19" i="1"/>
  <c r="M71" i="1" l="1"/>
  <c r="N71" i="1"/>
  <c r="B23" i="1"/>
  <c r="C25" i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N72" i="1"/>
  <c r="D23" i="1" l="1"/>
  <c r="B24" i="1" s="1"/>
  <c r="C40" i="1"/>
  <c r="D24" i="1" l="1"/>
  <c r="B25" i="1" s="1"/>
  <c r="D25" i="1" l="1"/>
  <c r="B26" i="1" s="1"/>
  <c r="D26" i="1" l="1"/>
  <c r="B27" i="1" s="1"/>
  <c r="D27" i="1" l="1"/>
  <c r="B28" i="1" s="1"/>
  <c r="D28" i="1" l="1"/>
  <c r="B29" i="1" s="1"/>
  <c r="D29" i="1" l="1"/>
  <c r="B30" i="1" s="1"/>
  <c r="D30" i="1" l="1"/>
  <c r="B31" i="1" s="1"/>
  <c r="D31" i="1" l="1"/>
  <c r="B32" i="1" s="1"/>
  <c r="D32" i="1" l="1"/>
  <c r="B33" i="1" s="1"/>
  <c r="D33" i="1" l="1"/>
  <c r="B34" i="1" s="1"/>
  <c r="D34" i="1" l="1"/>
  <c r="B35" i="1" s="1"/>
  <c r="D35" i="1" l="1"/>
  <c r="B36" i="1" s="1"/>
  <c r="D36" i="1" l="1"/>
  <c r="B37" i="1" s="1"/>
  <c r="D37" i="1" l="1"/>
  <c r="B38" i="1" s="1"/>
  <c r="D38" i="1" l="1"/>
  <c r="B39" i="1" s="1"/>
  <c r="D39" i="1" l="1"/>
  <c r="B40" i="1" l="1"/>
  <c r="D40" i="1" s="1"/>
</calcChain>
</file>

<file path=xl/sharedStrings.xml><?xml version="1.0" encoding="utf-8"?>
<sst xmlns="http://schemas.openxmlformats.org/spreadsheetml/2006/main" count="19" uniqueCount="19">
  <si>
    <t>One-time refund with Interest</t>
  </si>
  <si>
    <t>Month</t>
  </si>
  <si>
    <t>Interest</t>
  </si>
  <si>
    <t>Balance</t>
  </si>
  <si>
    <t>Beg. Bal.</t>
  </si>
  <si>
    <t>Total</t>
  </si>
  <si>
    <t>Michael E. Moore</t>
  </si>
  <si>
    <t>Calendar Year</t>
  </si>
  <si>
    <t xml:space="preserve">Interest </t>
  </si>
  <si>
    <t>Amount Overbilled</t>
  </si>
  <si>
    <t>3 Late Fees of</t>
  </si>
  <si>
    <t>Payment + Billed Late Fee</t>
  </si>
  <si>
    <t>PUC Docket No. 49261; SOAH Docket No. 473-20-1120.WS</t>
  </si>
  <si>
    <t xml:space="preserve"> http://www.puc.texas.gov/industry/electric/reports/HRates/HistRates.pdf</t>
  </si>
  <si>
    <t>Historical Record of Interest Rates Set by the Public Utility Commission of Texas</t>
  </si>
  <si>
    <t>Attachment KE-4</t>
  </si>
  <si>
    <t>To coincide with 3 month payment plan, overbilled amount dvided by 3</t>
  </si>
  <si>
    <r>
      <t>Late fees obtained from C-Willow's Response to Order No. 1 at 9, Workpaper KE-10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</si>
  <si>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Formal Complaint at 4, Mr. Moore's request to pay $1808.86 bill in 3 payments, Workpaper KE-11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</si>
</sst>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2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7" fontId="0" fillId="0" borderId="0" xfId="0" applyNumberFormat="1"/>
    <xf numFmtId="17" fontId="0" fillId="0" borderId="2" xfId="0" applyNumberFormat="1" applyBorder="1"/>
    <xf numFmtId="165" fontId="0" fillId="0" borderId="1" xfId="1" applyNumberFormat="1" applyFont="1" applyBorder="1"/>
    <xf numFmtId="0" fontId="2" fillId="0" borderId="0" xfId="0" applyFont="1" applyAlignment="1">
      <alignment horizontal="center"/>
    </xf>
    <xf numFmtId="10" fontId="0" fillId="0" borderId="0" xfId="0" applyNumberFormat="1"/>
    <xf numFmtId="10" fontId="0" fillId="0" borderId="0" xfId="2" applyNumberFormat="1" applyFont="1"/>
    <xf numFmtId="166" fontId="0" fillId="0" borderId="0" xfId="1" applyNumberFormat="1" applyFont="1"/>
    <xf numFmtId="166" fontId="0" fillId="0" borderId="2" xfId="1" applyNumberFormat="1" applyFont="1" applyBorder="1"/>
    <xf numFmtId="166" fontId="0" fillId="0" borderId="3" xfId="1" applyNumberFormat="1" applyFont="1" applyBorder="1"/>
    <xf numFmtId="8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6" fontId="0" fillId="0" borderId="0" xfId="0" applyNumberFormat="1" applyFont="1" applyAlignment="1">
      <alignment horizontal="center"/>
    </xf>
    <xf numFmtId="0" fontId="0" fillId="0" borderId="1" xfId="0" applyBorder="1" applyAlignment="1">
      <alignment horizontal="center" wrapText="1"/>
    </xf>
    <xf numFmtId="166" fontId="0" fillId="0" borderId="0" xfId="3" applyNumberFormat="1" applyFont="1"/>
    <xf numFmtId="8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08C5-F47F-47F1-9883-F98591E895CF}">
  <dimension ref="A1:N175"/>
  <sheetViews>
    <sheetView tabSelected="1" topLeftCell="A21" workbookViewId="0">
      <selection activeCell="A44" sqref="A44"/>
    </sheetView>
  </sheetViews>
  <sheetFormatPr defaultRowHeight="15" x14ac:dyDescent="0.25"/>
  <cols>
    <col min="1" max="1" width="15.85546875" customWidth="1"/>
    <col min="2" max="2" width="17.140625" customWidth="1"/>
    <col min="3" max="3" width="12.28515625" bestFit="1" customWidth="1"/>
    <col min="4" max="4" width="12.5703125" bestFit="1" customWidth="1"/>
    <col min="5" max="5" width="10.5703125" bestFit="1" customWidth="1"/>
    <col min="6" max="7" width="12.28515625" bestFit="1" customWidth="1"/>
    <col min="8" max="8" width="11.5703125" bestFit="1" customWidth="1"/>
    <col min="9" max="9" width="12.28515625" bestFit="1" customWidth="1"/>
    <col min="10" max="10" width="11.5703125" bestFit="1" customWidth="1"/>
    <col min="13" max="14" width="15" bestFit="1" customWidth="1"/>
  </cols>
  <sheetData>
    <row r="1" spans="1:10" x14ac:dyDescent="0.25">
      <c r="E1" t="s">
        <v>15</v>
      </c>
    </row>
    <row r="2" spans="1:10" x14ac:dyDescent="0.25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24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24" t="s">
        <v>12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24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24" t="s">
        <v>14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24" t="s">
        <v>13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t="s">
        <v>7</v>
      </c>
      <c r="C8" s="1" t="s">
        <v>8</v>
      </c>
    </row>
    <row r="9" spans="1:10" x14ac:dyDescent="0.25">
      <c r="A9">
        <v>2018</v>
      </c>
      <c r="C9" s="11">
        <v>1.0500000000000001E-2</v>
      </c>
      <c r="D9" s="25"/>
    </row>
    <row r="10" spans="1:10" x14ac:dyDescent="0.25">
      <c r="A10">
        <v>2019</v>
      </c>
      <c r="C10" s="11">
        <v>1.9900000000000001E-2</v>
      </c>
    </row>
    <row r="11" spans="1:10" x14ac:dyDescent="0.25">
      <c r="A11">
        <v>2020</v>
      </c>
      <c r="C11" s="10">
        <v>2.35E-2</v>
      </c>
    </row>
    <row r="12" spans="1:10" x14ac:dyDescent="0.25"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5" x14ac:dyDescent="0.25">
      <c r="A13" s="16" t="s">
        <v>9</v>
      </c>
      <c r="B13" s="17" t="s">
        <v>16</v>
      </c>
      <c r="C13" s="19" t="s">
        <v>10</v>
      </c>
      <c r="D13" s="9"/>
      <c r="E13" s="9"/>
      <c r="F13" s="9"/>
      <c r="G13" s="9"/>
      <c r="H13" s="9"/>
      <c r="I13" s="9"/>
      <c r="J13" s="9"/>
    </row>
    <row r="14" spans="1:10" x14ac:dyDescent="0.25">
      <c r="A14" s="15">
        <v>1717.87</v>
      </c>
      <c r="B14" s="23">
        <v>572.62</v>
      </c>
      <c r="C14" s="20">
        <v>5</v>
      </c>
      <c r="D14" s="9"/>
      <c r="E14" s="9"/>
      <c r="F14" s="9"/>
      <c r="G14" s="9"/>
      <c r="H14" s="9"/>
      <c r="I14" s="9"/>
      <c r="J14" s="9"/>
    </row>
    <row r="15" spans="1:10" x14ac:dyDescent="0.25"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B16" s="9"/>
      <c r="C16" s="9"/>
      <c r="D16" s="9"/>
      <c r="E16" s="9"/>
      <c r="F16" s="9"/>
      <c r="G16" s="9"/>
      <c r="H16" s="9"/>
      <c r="I16" s="9"/>
      <c r="J16" s="9"/>
    </row>
    <row r="17" spans="1:14" x14ac:dyDescent="0.25">
      <c r="B17" s="9"/>
      <c r="C17" s="9"/>
      <c r="D17" s="9"/>
      <c r="E17" s="9"/>
      <c r="F17" s="9"/>
      <c r="G17" s="9"/>
      <c r="H17" s="9"/>
      <c r="I17" s="9"/>
      <c r="J17" s="9"/>
    </row>
    <row r="18" spans="1:14" ht="45" x14ac:dyDescent="0.25">
      <c r="A18" s="2" t="s">
        <v>1</v>
      </c>
      <c r="B18" s="2" t="s">
        <v>2</v>
      </c>
      <c r="C18" s="21" t="s">
        <v>11</v>
      </c>
      <c r="D18" s="2" t="s">
        <v>3</v>
      </c>
      <c r="E18" s="26"/>
      <c r="F18" s="3"/>
      <c r="G18" s="3"/>
      <c r="H18" s="3"/>
      <c r="I18" s="3"/>
      <c r="J18" s="3"/>
    </row>
    <row r="19" spans="1:14" x14ac:dyDescent="0.25">
      <c r="A19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5"/>
      <c r="M19" s="4">
        <f>+D19*-0.79</f>
        <v>0</v>
      </c>
      <c r="N19" s="4">
        <f>+G19*-0.79</f>
        <v>0</v>
      </c>
    </row>
    <row r="20" spans="1:14" x14ac:dyDescent="0.25">
      <c r="A20" s="6">
        <v>43344</v>
      </c>
      <c r="B20" s="4"/>
      <c r="C20" s="22">
        <f>C14</f>
        <v>5</v>
      </c>
      <c r="D20" s="12">
        <f>C20</f>
        <v>5</v>
      </c>
      <c r="E20" s="4"/>
      <c r="F20" s="4"/>
      <c r="G20" s="4"/>
      <c r="H20" s="4"/>
      <c r="I20" s="4"/>
      <c r="J20" s="4"/>
      <c r="K20" s="5"/>
    </row>
    <row r="21" spans="1:14" x14ac:dyDescent="0.25">
      <c r="A21" s="6">
        <v>43374</v>
      </c>
      <c r="B21" s="4">
        <f>C9/12*D20</f>
        <v>4.3750000000000004E-3</v>
      </c>
      <c r="C21" s="12">
        <f>B14 +C14</f>
        <v>577.62</v>
      </c>
      <c r="D21" s="12">
        <f>D20+B21+C21</f>
        <v>582.62437499999999</v>
      </c>
      <c r="E21" s="4"/>
      <c r="F21" s="4"/>
      <c r="G21" s="4"/>
      <c r="H21" s="4"/>
      <c r="I21" s="4"/>
      <c r="J21" s="4"/>
      <c r="K21" s="5"/>
    </row>
    <row r="22" spans="1:14" x14ac:dyDescent="0.25">
      <c r="A22" s="6">
        <v>43405</v>
      </c>
      <c r="B22" s="4">
        <f>C9/12*D21</f>
        <v>0.50979632812499998</v>
      </c>
      <c r="C22" s="12">
        <f>B14+C14</f>
        <v>577.62</v>
      </c>
      <c r="D22" s="12">
        <f>D21+B22+C22</f>
        <v>1160.754171328125</v>
      </c>
      <c r="E22" s="4"/>
      <c r="F22" s="4"/>
      <c r="G22" s="4"/>
      <c r="H22" s="4"/>
      <c r="I22" s="4"/>
      <c r="J22" s="4"/>
      <c r="K22" s="5"/>
    </row>
    <row r="23" spans="1:14" x14ac:dyDescent="0.25">
      <c r="A23" s="6">
        <v>43435</v>
      </c>
      <c r="B23" s="4">
        <f>C9/12*D22</f>
        <v>1.0156598999121094</v>
      </c>
      <c r="C23" s="12">
        <v>572.63</v>
      </c>
      <c r="D23" s="12">
        <f t="shared" ref="D23:D39" si="0">D22+B23+C23</f>
        <v>1734.3998312280373</v>
      </c>
      <c r="E23" s="4"/>
      <c r="F23" s="4"/>
      <c r="G23" s="4"/>
      <c r="H23" s="4"/>
      <c r="I23" s="4"/>
      <c r="J23" s="4"/>
      <c r="K23" s="5"/>
    </row>
    <row r="24" spans="1:14" x14ac:dyDescent="0.25">
      <c r="A24" s="6">
        <v>43466</v>
      </c>
      <c r="B24" s="4">
        <f>C10/12*D23</f>
        <v>2.8762130534531622</v>
      </c>
      <c r="C24" s="12">
        <v>0</v>
      </c>
      <c r="D24" s="12">
        <f t="shared" si="0"/>
        <v>1737.2760442814904</v>
      </c>
      <c r="E24" s="4"/>
      <c r="F24" s="4"/>
      <c r="G24" s="4"/>
      <c r="H24" s="4"/>
      <c r="I24" s="4"/>
      <c r="J24" s="4"/>
      <c r="K24" s="5"/>
    </row>
    <row r="25" spans="1:14" x14ac:dyDescent="0.25">
      <c r="A25" s="6">
        <v>43497</v>
      </c>
      <c r="B25" s="4">
        <f>C10/12*D24</f>
        <v>2.8809827734334719</v>
      </c>
      <c r="C25" s="12">
        <f t="shared" ref="C25:C39" si="1">C24</f>
        <v>0</v>
      </c>
      <c r="D25" s="12">
        <f t="shared" si="0"/>
        <v>1740.1570270549239</v>
      </c>
      <c r="E25" s="4"/>
      <c r="F25" s="4"/>
      <c r="G25" s="4"/>
      <c r="H25" s="4"/>
      <c r="I25" s="4"/>
      <c r="J25" s="4"/>
      <c r="K25" s="5"/>
    </row>
    <row r="26" spans="1:14" x14ac:dyDescent="0.25">
      <c r="A26" s="6">
        <v>43525</v>
      </c>
      <c r="B26" s="4">
        <f>C10/12*D25</f>
        <v>2.885760403199416</v>
      </c>
      <c r="C26" s="12">
        <f t="shared" si="1"/>
        <v>0</v>
      </c>
      <c r="D26" s="12">
        <f t="shared" si="0"/>
        <v>1743.0427874581233</v>
      </c>
      <c r="E26" s="4"/>
      <c r="F26" s="4"/>
      <c r="G26" s="4"/>
      <c r="H26" s="4"/>
      <c r="I26" s="4"/>
      <c r="J26" s="4"/>
      <c r="K26" s="5"/>
    </row>
    <row r="27" spans="1:14" x14ac:dyDescent="0.25">
      <c r="A27" s="6">
        <v>43556</v>
      </c>
      <c r="B27" s="4">
        <f>C10/12*D26</f>
        <v>2.8905459558680549</v>
      </c>
      <c r="C27" s="12">
        <f t="shared" si="1"/>
        <v>0</v>
      </c>
      <c r="D27" s="12">
        <f t="shared" si="0"/>
        <v>1745.9333334139912</v>
      </c>
      <c r="E27" s="4"/>
      <c r="F27" s="4"/>
      <c r="G27" s="4"/>
      <c r="H27" s="4"/>
      <c r="I27" s="4"/>
      <c r="J27" s="4"/>
      <c r="K27" s="5"/>
    </row>
    <row r="28" spans="1:14" x14ac:dyDescent="0.25">
      <c r="A28" s="6">
        <v>43586</v>
      </c>
      <c r="B28" s="4">
        <f>C10/12*D27</f>
        <v>2.8953394445782026</v>
      </c>
      <c r="C28" s="12">
        <f t="shared" si="1"/>
        <v>0</v>
      </c>
      <c r="D28" s="12">
        <f t="shared" si="0"/>
        <v>1748.8286728585695</v>
      </c>
      <c r="E28" s="4"/>
      <c r="F28" s="4"/>
      <c r="G28" s="4"/>
      <c r="H28" s="4"/>
      <c r="I28" s="4"/>
      <c r="J28" s="4"/>
      <c r="K28" s="5"/>
    </row>
    <row r="29" spans="1:14" x14ac:dyDescent="0.25">
      <c r="A29" s="6">
        <v>43617</v>
      </c>
      <c r="B29" s="4">
        <f>C10/12*D28</f>
        <v>2.9001408824904611</v>
      </c>
      <c r="C29" s="12">
        <f t="shared" si="1"/>
        <v>0</v>
      </c>
      <c r="D29" s="12">
        <f t="shared" si="0"/>
        <v>1751.7288137410599</v>
      </c>
      <c r="E29" s="4"/>
      <c r="F29" s="4"/>
      <c r="G29" s="4"/>
      <c r="H29" s="4"/>
      <c r="I29" s="4"/>
      <c r="J29" s="4"/>
      <c r="K29" s="5"/>
    </row>
    <row r="30" spans="1:14" x14ac:dyDescent="0.25">
      <c r="A30" s="6">
        <v>43647</v>
      </c>
      <c r="B30" s="4">
        <f>C10/12*D29</f>
        <v>2.904950282787258</v>
      </c>
      <c r="C30" s="12">
        <f t="shared" si="1"/>
        <v>0</v>
      </c>
      <c r="D30" s="12">
        <f t="shared" si="0"/>
        <v>1754.6337640238471</v>
      </c>
      <c r="E30" s="4"/>
      <c r="F30" s="4"/>
      <c r="G30" s="4"/>
      <c r="H30" s="4"/>
      <c r="I30" s="4"/>
      <c r="J30" s="4"/>
      <c r="K30" s="5"/>
    </row>
    <row r="31" spans="1:14" x14ac:dyDescent="0.25">
      <c r="A31" s="6">
        <v>43678</v>
      </c>
      <c r="B31" s="4">
        <f>C10/12*D30</f>
        <v>2.9097676586728802</v>
      </c>
      <c r="C31" s="12">
        <f t="shared" si="1"/>
        <v>0</v>
      </c>
      <c r="D31" s="12">
        <f t="shared" si="0"/>
        <v>1757.5435316825201</v>
      </c>
      <c r="E31" s="4"/>
      <c r="F31" s="4"/>
      <c r="G31" s="4"/>
      <c r="H31" s="4"/>
      <c r="I31" s="4"/>
      <c r="J31" s="4"/>
      <c r="K31" s="5"/>
    </row>
    <row r="32" spans="1:14" x14ac:dyDescent="0.25">
      <c r="A32" s="6">
        <v>43709</v>
      </c>
      <c r="B32" s="4">
        <f>C10/12*D31</f>
        <v>2.9145930233735129</v>
      </c>
      <c r="C32" s="12">
        <f t="shared" si="1"/>
        <v>0</v>
      </c>
      <c r="D32" s="12">
        <f t="shared" si="0"/>
        <v>1760.4581247058936</v>
      </c>
      <c r="E32" s="4"/>
      <c r="F32" s="4"/>
      <c r="G32" s="4"/>
      <c r="H32" s="4"/>
      <c r="I32" s="4"/>
      <c r="J32" s="4"/>
      <c r="K32" s="5"/>
    </row>
    <row r="33" spans="1:11" x14ac:dyDescent="0.25">
      <c r="A33" s="6">
        <v>43739</v>
      </c>
      <c r="B33" s="4">
        <f>C10/12*D32</f>
        <v>2.9194263901372737</v>
      </c>
      <c r="C33" s="12">
        <f t="shared" si="1"/>
        <v>0</v>
      </c>
      <c r="D33" s="12">
        <f t="shared" si="0"/>
        <v>1763.3775510960309</v>
      </c>
      <c r="E33" s="4"/>
      <c r="F33" s="4"/>
      <c r="G33" s="4"/>
      <c r="H33" s="4"/>
      <c r="I33" s="4"/>
      <c r="J33" s="4"/>
      <c r="K33" s="5"/>
    </row>
    <row r="34" spans="1:11" x14ac:dyDescent="0.25">
      <c r="A34" s="6">
        <v>43770</v>
      </c>
      <c r="B34" s="4">
        <f>C10/12*D33</f>
        <v>2.9242677722342516</v>
      </c>
      <c r="C34" s="12">
        <f t="shared" si="1"/>
        <v>0</v>
      </c>
      <c r="D34" s="12">
        <f t="shared" si="0"/>
        <v>1766.3018188682652</v>
      </c>
      <c r="E34" s="4"/>
      <c r="F34" s="4"/>
      <c r="G34" s="4"/>
      <c r="H34" s="4"/>
      <c r="I34" s="4"/>
      <c r="J34" s="4"/>
      <c r="K34" s="5"/>
    </row>
    <row r="35" spans="1:11" x14ac:dyDescent="0.25">
      <c r="A35" s="6">
        <v>43800</v>
      </c>
      <c r="B35" s="4">
        <f>C10/12*D34</f>
        <v>2.9291171829565399</v>
      </c>
      <c r="C35" s="12">
        <f t="shared" si="1"/>
        <v>0</v>
      </c>
      <c r="D35" s="12">
        <f t="shared" si="0"/>
        <v>1769.2309360512218</v>
      </c>
      <c r="E35" s="4"/>
      <c r="F35" s="4"/>
      <c r="G35" s="4"/>
      <c r="H35" s="4"/>
      <c r="I35" s="4"/>
      <c r="J35" s="4"/>
      <c r="K35" s="5"/>
    </row>
    <row r="36" spans="1:11" x14ac:dyDescent="0.25">
      <c r="A36" s="6">
        <v>43831</v>
      </c>
      <c r="B36" s="4">
        <f>C11/12*D35</f>
        <v>3.4647439164336422</v>
      </c>
      <c r="C36" s="12">
        <f t="shared" si="1"/>
        <v>0</v>
      </c>
      <c r="D36" s="12">
        <f t="shared" si="0"/>
        <v>1772.6956799676555</v>
      </c>
      <c r="E36" s="4"/>
      <c r="F36" s="4"/>
      <c r="G36" s="4"/>
      <c r="H36" s="4"/>
      <c r="I36" s="4"/>
      <c r="J36" s="4"/>
      <c r="K36" s="5"/>
    </row>
    <row r="37" spans="1:11" x14ac:dyDescent="0.25">
      <c r="A37" s="6">
        <v>43862</v>
      </c>
      <c r="B37" s="4">
        <f>C11/12*D36</f>
        <v>3.4715290399366583</v>
      </c>
      <c r="C37" s="12">
        <f t="shared" si="1"/>
        <v>0</v>
      </c>
      <c r="D37" s="12">
        <f t="shared" si="0"/>
        <v>1776.1672090075922</v>
      </c>
      <c r="E37" s="4"/>
      <c r="F37" s="4"/>
      <c r="G37" s="4"/>
      <c r="H37" s="4"/>
      <c r="I37" s="4"/>
      <c r="J37" s="4"/>
      <c r="K37" s="5"/>
    </row>
    <row r="38" spans="1:11" x14ac:dyDescent="0.25">
      <c r="A38" s="6">
        <v>43891</v>
      </c>
      <c r="B38" s="4">
        <f>C11/12*D37</f>
        <v>3.4783274509732012</v>
      </c>
      <c r="C38" s="12">
        <f t="shared" si="1"/>
        <v>0</v>
      </c>
      <c r="D38" s="12">
        <f t="shared" si="0"/>
        <v>1779.6455364585654</v>
      </c>
      <c r="E38" s="4"/>
      <c r="F38" s="4"/>
      <c r="G38" s="4"/>
      <c r="H38" s="4"/>
      <c r="I38" s="4"/>
      <c r="J38" s="4"/>
      <c r="K38" s="5"/>
    </row>
    <row r="39" spans="1:11" x14ac:dyDescent="0.25">
      <c r="A39" s="6">
        <v>43922</v>
      </c>
      <c r="B39" s="4">
        <f>C11/12*D38</f>
        <v>3.4851391755646906</v>
      </c>
      <c r="C39" s="12">
        <f t="shared" si="1"/>
        <v>0</v>
      </c>
      <c r="D39" s="12">
        <f t="shared" si="0"/>
        <v>1783.1306756341301</v>
      </c>
      <c r="E39" s="4"/>
      <c r="F39" s="4"/>
      <c r="G39" s="4"/>
      <c r="H39" s="4"/>
      <c r="I39" s="4"/>
      <c r="J39" s="4"/>
      <c r="K39" s="5"/>
    </row>
    <row r="40" spans="1:11" ht="15.75" thickBot="1" x14ac:dyDescent="0.3">
      <c r="A40" s="7" t="s">
        <v>5</v>
      </c>
      <c r="B40" s="13">
        <f>SUM(B20:B39)</f>
        <v>50.260675634129782</v>
      </c>
      <c r="C40" s="13">
        <f>SUM(C20:C39)</f>
        <v>1732.87</v>
      </c>
      <c r="D40" s="14">
        <f>B40+C40</f>
        <v>1783.1306756341296</v>
      </c>
      <c r="E40" s="4"/>
      <c r="F40" s="4"/>
      <c r="G40" s="4"/>
      <c r="H40" s="4"/>
      <c r="I40" s="4"/>
      <c r="J40" s="4"/>
      <c r="K40" s="5"/>
    </row>
    <row r="41" spans="1:11" ht="15.75" thickTop="1" x14ac:dyDescent="0.25">
      <c r="A41" s="6"/>
      <c r="B41" s="4"/>
      <c r="C41" s="4"/>
      <c r="D41" s="4"/>
      <c r="E41" s="4"/>
      <c r="F41" s="4"/>
      <c r="G41" s="4"/>
      <c r="H41" s="4"/>
      <c r="I41" s="4"/>
      <c r="J41" s="4"/>
      <c r="K41" s="5"/>
    </row>
    <row r="42" spans="1:11" ht="17.25" x14ac:dyDescent="0.25">
      <c r="A42" s="6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5"/>
    </row>
    <row r="43" spans="1:11" ht="17.25" x14ac:dyDescent="0.25">
      <c r="A43" s="6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5"/>
    </row>
    <row r="44" spans="1:11" x14ac:dyDescent="0.25">
      <c r="A44" s="6"/>
      <c r="B44" s="4"/>
      <c r="C44" s="4"/>
      <c r="D44" s="4"/>
      <c r="E44" s="4"/>
      <c r="F44" s="4"/>
      <c r="G44" s="4"/>
      <c r="H44" s="4"/>
      <c r="I44" s="4"/>
      <c r="J44" s="4"/>
      <c r="K44" s="5"/>
    </row>
    <row r="45" spans="1:11" x14ac:dyDescent="0.25">
      <c r="A45" s="6"/>
      <c r="B45" s="4"/>
      <c r="C45" s="4"/>
      <c r="D45" s="4"/>
      <c r="E45" s="4"/>
      <c r="F45" s="4"/>
      <c r="G45" s="4"/>
      <c r="H45" s="4"/>
      <c r="I45" s="4"/>
      <c r="J45" s="4"/>
      <c r="K45" s="5"/>
    </row>
    <row r="46" spans="1:11" x14ac:dyDescent="0.25">
      <c r="A46" s="6"/>
      <c r="B46" s="4"/>
      <c r="C46" s="4"/>
      <c r="D46" s="4"/>
      <c r="E46" s="4"/>
      <c r="F46" s="4"/>
      <c r="G46" s="4"/>
      <c r="H46" s="4"/>
      <c r="I46" s="4"/>
      <c r="J46" s="4"/>
      <c r="K46" s="5"/>
    </row>
    <row r="47" spans="1:11" x14ac:dyDescent="0.25">
      <c r="A47" s="6"/>
      <c r="B47" s="4"/>
      <c r="C47" s="4"/>
      <c r="D47" s="4"/>
      <c r="E47" s="4"/>
      <c r="F47" s="4"/>
      <c r="G47" s="4"/>
      <c r="H47" s="4"/>
      <c r="I47" s="4"/>
      <c r="J47" s="4"/>
      <c r="K47" s="5"/>
    </row>
    <row r="48" spans="1:11" x14ac:dyDescent="0.25">
      <c r="A48" s="6"/>
      <c r="B48" s="4"/>
      <c r="C48" s="4"/>
      <c r="D48" s="4"/>
      <c r="E48" s="4"/>
      <c r="F48" s="4"/>
      <c r="G48" s="4"/>
      <c r="H48" s="4"/>
      <c r="I48" s="4"/>
      <c r="J48" s="4"/>
      <c r="K48" s="5"/>
    </row>
    <row r="49" spans="1:11" x14ac:dyDescent="0.25">
      <c r="A49" s="6"/>
      <c r="B49" s="4"/>
      <c r="C49" s="4"/>
      <c r="D49" s="4"/>
      <c r="E49" s="4"/>
      <c r="F49" s="4"/>
      <c r="G49" s="4"/>
      <c r="H49" s="4"/>
      <c r="I49" s="4"/>
      <c r="J49" s="4"/>
      <c r="K49" s="5"/>
    </row>
    <row r="50" spans="1:11" x14ac:dyDescent="0.25">
      <c r="A50" s="6"/>
      <c r="B50" s="4"/>
      <c r="C50" s="4"/>
      <c r="D50" s="4"/>
      <c r="E50" s="4"/>
      <c r="F50" s="4"/>
      <c r="G50" s="4"/>
      <c r="H50" s="4"/>
      <c r="I50" s="4"/>
      <c r="J50" s="4"/>
      <c r="K50" s="5"/>
    </row>
    <row r="51" spans="1:11" x14ac:dyDescent="0.25">
      <c r="A51" s="6"/>
      <c r="B51" s="4"/>
      <c r="C51" s="4"/>
      <c r="D51" s="4"/>
      <c r="E51" s="4"/>
      <c r="F51" s="4"/>
      <c r="G51" s="4"/>
      <c r="H51" s="4"/>
      <c r="I51" s="4"/>
      <c r="J51" s="4"/>
      <c r="K51" s="5"/>
    </row>
    <row r="52" spans="1:11" x14ac:dyDescent="0.25">
      <c r="A52" s="6"/>
      <c r="B52" s="4"/>
      <c r="C52" s="4"/>
      <c r="D52" s="4"/>
      <c r="E52" s="4"/>
      <c r="F52" s="4"/>
      <c r="G52" s="4"/>
      <c r="H52" s="4"/>
      <c r="I52" s="4"/>
      <c r="J52" s="4"/>
      <c r="K52" s="5"/>
    </row>
    <row r="53" spans="1:11" x14ac:dyDescent="0.25">
      <c r="A53" s="6"/>
      <c r="B53" s="4"/>
      <c r="C53" s="4"/>
      <c r="D53" s="4"/>
      <c r="E53" s="4"/>
      <c r="F53" s="4"/>
      <c r="G53" s="4"/>
      <c r="H53" s="4"/>
      <c r="I53" s="4"/>
      <c r="J53" s="4"/>
      <c r="K53" s="5"/>
    </row>
    <row r="54" spans="1:11" x14ac:dyDescent="0.25">
      <c r="A54" s="6"/>
      <c r="B54" s="4"/>
      <c r="C54" s="4"/>
      <c r="D54" s="4"/>
      <c r="E54" s="4"/>
      <c r="F54" s="4"/>
      <c r="G54" s="4"/>
      <c r="H54" s="4"/>
      <c r="I54" s="4"/>
      <c r="J54" s="4"/>
      <c r="K54" s="5"/>
    </row>
    <row r="55" spans="1:11" x14ac:dyDescent="0.25">
      <c r="A55" s="6"/>
      <c r="B55" s="4"/>
      <c r="C55" s="4"/>
      <c r="D55" s="4"/>
      <c r="E55" s="4"/>
      <c r="F55" s="4"/>
      <c r="G55" s="4"/>
      <c r="H55" s="4"/>
      <c r="I55" s="4"/>
      <c r="J55" s="4"/>
      <c r="K55" s="5"/>
    </row>
    <row r="56" spans="1:11" x14ac:dyDescent="0.25">
      <c r="A56" s="6"/>
      <c r="B56" s="4"/>
      <c r="C56" s="4"/>
      <c r="D56" s="4"/>
      <c r="E56" s="4"/>
      <c r="F56" s="4"/>
      <c r="G56" s="4"/>
      <c r="H56" s="4"/>
      <c r="I56" s="4"/>
      <c r="J56" s="4"/>
      <c r="K56" s="5"/>
    </row>
    <row r="57" spans="1:11" x14ac:dyDescent="0.25">
      <c r="A57" s="6"/>
      <c r="B57" s="4"/>
      <c r="C57" s="4"/>
      <c r="D57" s="4"/>
      <c r="E57" s="4"/>
      <c r="F57" s="4"/>
      <c r="G57" s="4"/>
      <c r="H57" s="4"/>
      <c r="I57" s="4"/>
      <c r="J57" s="4"/>
      <c r="K57" s="5"/>
    </row>
    <row r="58" spans="1:11" x14ac:dyDescent="0.25">
      <c r="A58" s="6"/>
      <c r="B58" s="4"/>
      <c r="C58" s="4"/>
      <c r="D58" s="4"/>
      <c r="E58" s="4"/>
      <c r="F58" s="4"/>
      <c r="G58" s="4"/>
      <c r="H58" s="4"/>
      <c r="I58" s="4"/>
      <c r="J58" s="4"/>
      <c r="K58" s="5"/>
    </row>
    <row r="59" spans="1:11" x14ac:dyDescent="0.25">
      <c r="A59" s="6"/>
      <c r="B59" s="4"/>
      <c r="C59" s="4"/>
      <c r="D59" s="4"/>
      <c r="E59" s="4"/>
      <c r="F59" s="4"/>
      <c r="G59" s="4"/>
      <c r="H59" s="4"/>
      <c r="I59" s="4"/>
      <c r="J59" s="4"/>
      <c r="K59" s="5"/>
    </row>
    <row r="60" spans="1:11" x14ac:dyDescent="0.25">
      <c r="A60" s="6"/>
      <c r="B60" s="4"/>
      <c r="C60" s="4"/>
      <c r="D60" s="4"/>
      <c r="E60" s="4"/>
      <c r="F60" s="4"/>
      <c r="G60" s="4"/>
      <c r="H60" s="4"/>
      <c r="I60" s="4"/>
      <c r="J60" s="4"/>
      <c r="K60" s="5"/>
    </row>
    <row r="61" spans="1:11" x14ac:dyDescent="0.25">
      <c r="A61" s="6"/>
      <c r="B61" s="4"/>
      <c r="C61" s="4"/>
      <c r="D61" s="4"/>
      <c r="E61" s="4"/>
      <c r="F61" s="4"/>
      <c r="G61" s="4"/>
      <c r="H61" s="4"/>
      <c r="I61" s="4"/>
      <c r="J61" s="4"/>
      <c r="K61" s="5"/>
    </row>
    <row r="62" spans="1:11" x14ac:dyDescent="0.25">
      <c r="A62" s="6"/>
      <c r="B62" s="4"/>
      <c r="C62" s="4"/>
      <c r="D62" s="4"/>
      <c r="E62" s="4"/>
      <c r="F62" s="4"/>
      <c r="G62" s="4"/>
      <c r="H62" s="4"/>
      <c r="I62" s="4"/>
      <c r="J62" s="4"/>
      <c r="K62" s="5"/>
    </row>
    <row r="63" spans="1:11" x14ac:dyDescent="0.25">
      <c r="B63" s="4"/>
      <c r="C63" s="4"/>
      <c r="D63" s="4"/>
      <c r="E63" s="4"/>
      <c r="F63" s="4"/>
      <c r="H63" s="4"/>
      <c r="I63" s="4"/>
    </row>
    <row r="64" spans="1:11" x14ac:dyDescent="0.25">
      <c r="B64" s="4"/>
      <c r="C64" s="4"/>
      <c r="D64" s="4"/>
      <c r="E64" s="4"/>
      <c r="H64" s="4"/>
    </row>
    <row r="65" spans="1:14" x14ac:dyDescent="0.25">
      <c r="B65" s="27"/>
      <c r="C65" s="27"/>
      <c r="D65" s="27"/>
      <c r="E65" s="27"/>
      <c r="F65" s="27"/>
      <c r="G65" s="27"/>
      <c r="H65" s="27"/>
      <c r="I65" s="27"/>
      <c r="J65" s="27"/>
    </row>
    <row r="66" spans="1:14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4" x14ac:dyDescent="0.25">
      <c r="B67" s="4"/>
      <c r="C67" s="4"/>
      <c r="D67" s="4"/>
      <c r="E67" s="4"/>
      <c r="F67" s="4"/>
      <c r="G67" s="4"/>
      <c r="H67" s="4"/>
      <c r="I67" s="4"/>
      <c r="J67" s="4"/>
      <c r="K67" s="5"/>
      <c r="M67" s="4">
        <f>+D67*-0.79</f>
        <v>0</v>
      </c>
      <c r="N67" s="4">
        <f>+G67*-0.79</f>
        <v>0</v>
      </c>
    </row>
    <row r="68" spans="1:14" x14ac:dyDescent="0.25">
      <c r="A68" s="6"/>
      <c r="B68" s="4"/>
      <c r="C68" s="4"/>
      <c r="D68" s="4"/>
      <c r="E68" s="4"/>
      <c r="F68" s="4"/>
      <c r="G68" s="4"/>
      <c r="H68" s="4"/>
      <c r="I68" s="4"/>
      <c r="J68" s="4"/>
      <c r="K68" s="5"/>
    </row>
    <row r="69" spans="1:14" x14ac:dyDescent="0.25">
      <c r="A69" s="6"/>
      <c r="B69" s="4"/>
      <c r="C69" s="4"/>
      <c r="D69" s="4"/>
      <c r="E69" s="4"/>
      <c r="F69" s="4"/>
      <c r="G69" s="4"/>
      <c r="H69" s="4"/>
      <c r="I69" s="4"/>
      <c r="J69" s="4"/>
      <c r="K69" s="5"/>
    </row>
    <row r="70" spans="1:14" x14ac:dyDescent="0.25">
      <c r="A70" s="6"/>
      <c r="B70" s="4"/>
      <c r="C70" s="4"/>
      <c r="D70" s="4"/>
      <c r="E70" s="4"/>
      <c r="F70" s="4"/>
      <c r="G70" s="4"/>
      <c r="H70" s="4"/>
      <c r="I70" s="4"/>
      <c r="J70" s="4"/>
      <c r="K70" s="5"/>
    </row>
    <row r="71" spans="1:14" x14ac:dyDescent="0.25">
      <c r="A71" s="6"/>
      <c r="B71" s="4"/>
      <c r="C71" s="4"/>
      <c r="D71" s="4"/>
      <c r="E71" s="4"/>
      <c r="F71" s="4"/>
      <c r="G71" s="4"/>
      <c r="H71" s="4"/>
      <c r="I71" s="4"/>
      <c r="J71" s="4"/>
      <c r="K71" s="5"/>
      <c r="M71" s="5">
        <f>+M67+M19</f>
        <v>0</v>
      </c>
      <c r="N71" s="5">
        <f>+N67+N19</f>
        <v>0</v>
      </c>
    </row>
    <row r="72" spans="1:14" x14ac:dyDescent="0.25">
      <c r="A72" s="6"/>
      <c r="B72" s="4"/>
      <c r="C72" s="4"/>
      <c r="D72" s="4"/>
      <c r="E72" s="4"/>
      <c r="F72" s="4"/>
      <c r="G72" s="4"/>
      <c r="H72" s="4"/>
      <c r="I72" s="4"/>
      <c r="J72" s="4"/>
      <c r="K72" s="5"/>
      <c r="N72" s="5">
        <f>+M71+N71</f>
        <v>0</v>
      </c>
    </row>
    <row r="73" spans="1:14" x14ac:dyDescent="0.25">
      <c r="A73" s="6"/>
      <c r="B73" s="4"/>
      <c r="C73" s="4"/>
      <c r="D73" s="4"/>
      <c r="E73" s="4"/>
      <c r="F73" s="4"/>
      <c r="G73" s="4"/>
      <c r="H73" s="4"/>
      <c r="I73" s="4"/>
      <c r="J73" s="4"/>
      <c r="K73" s="5"/>
    </row>
    <row r="74" spans="1:14" x14ac:dyDescent="0.25">
      <c r="A74" s="6"/>
      <c r="B74" s="4"/>
      <c r="C74" s="4"/>
      <c r="D74" s="4"/>
      <c r="E74" s="4"/>
      <c r="F74" s="4"/>
      <c r="G74" s="4"/>
      <c r="H74" s="4"/>
      <c r="I74" s="4"/>
      <c r="J74" s="4"/>
      <c r="K74" s="5"/>
    </row>
    <row r="75" spans="1:14" x14ac:dyDescent="0.25">
      <c r="A75" s="6"/>
      <c r="B75" s="4"/>
      <c r="C75" s="4"/>
      <c r="D75" s="4"/>
      <c r="E75" s="4"/>
      <c r="F75" s="4"/>
      <c r="G75" s="4"/>
      <c r="H75" s="4"/>
      <c r="I75" s="4"/>
      <c r="J75" s="4"/>
      <c r="K75" s="5"/>
    </row>
    <row r="76" spans="1:14" x14ac:dyDescent="0.25">
      <c r="A76" s="6"/>
      <c r="B76" s="4"/>
      <c r="C76" s="4"/>
      <c r="D76" s="4"/>
      <c r="E76" s="4"/>
      <c r="F76" s="4"/>
      <c r="G76" s="4"/>
      <c r="H76" s="4"/>
      <c r="I76" s="4"/>
      <c r="J76" s="4"/>
      <c r="K76" s="5"/>
    </row>
    <row r="77" spans="1:14" x14ac:dyDescent="0.25">
      <c r="A77" s="6"/>
      <c r="B77" s="4"/>
      <c r="C77" s="4"/>
      <c r="D77" s="4"/>
      <c r="E77" s="4"/>
      <c r="F77" s="4"/>
      <c r="G77" s="4"/>
      <c r="H77" s="4"/>
      <c r="I77" s="4"/>
      <c r="J77" s="4"/>
      <c r="K77" s="5"/>
    </row>
    <row r="78" spans="1:14" x14ac:dyDescent="0.25">
      <c r="A78" s="6"/>
      <c r="B78" s="4"/>
      <c r="C78" s="4"/>
      <c r="D78" s="4"/>
      <c r="E78" s="4"/>
      <c r="F78" s="4"/>
      <c r="G78" s="4"/>
      <c r="H78" s="4"/>
      <c r="I78" s="4"/>
      <c r="J78" s="4"/>
      <c r="K78" s="5"/>
    </row>
    <row r="79" spans="1:14" x14ac:dyDescent="0.25">
      <c r="A79" s="6"/>
      <c r="B79" s="4"/>
      <c r="C79" s="4"/>
      <c r="D79" s="4"/>
      <c r="E79" s="4"/>
      <c r="F79" s="4"/>
      <c r="G79" s="4"/>
      <c r="H79" s="4"/>
      <c r="I79" s="4"/>
      <c r="J79" s="4"/>
      <c r="K79" s="5"/>
    </row>
    <row r="80" spans="1:14" x14ac:dyDescent="0.25">
      <c r="A80" s="6"/>
      <c r="B80" s="4"/>
      <c r="C80" s="4"/>
      <c r="D80" s="4"/>
      <c r="E80" s="4"/>
      <c r="F80" s="4"/>
      <c r="G80" s="4"/>
      <c r="H80" s="4"/>
      <c r="I80" s="4"/>
      <c r="J80" s="4"/>
      <c r="K80" s="5"/>
    </row>
    <row r="81" spans="1:11" x14ac:dyDescent="0.25">
      <c r="A81" s="6"/>
      <c r="B81" s="4"/>
      <c r="C81" s="4"/>
      <c r="D81" s="4"/>
      <c r="E81" s="4"/>
      <c r="F81" s="4"/>
      <c r="G81" s="4"/>
      <c r="H81" s="4"/>
      <c r="I81" s="4"/>
      <c r="J81" s="4"/>
      <c r="K81" s="5"/>
    </row>
    <row r="82" spans="1:11" x14ac:dyDescent="0.25">
      <c r="A82" s="6"/>
      <c r="B82" s="4"/>
      <c r="C82" s="4"/>
      <c r="D82" s="4"/>
      <c r="E82" s="4"/>
      <c r="F82" s="4"/>
      <c r="G82" s="4"/>
      <c r="H82" s="4"/>
      <c r="I82" s="4"/>
      <c r="J82" s="4"/>
      <c r="K82" s="5"/>
    </row>
    <row r="83" spans="1:11" x14ac:dyDescent="0.25">
      <c r="A83" s="6"/>
      <c r="B83" s="4"/>
      <c r="C83" s="4"/>
      <c r="D83" s="4"/>
      <c r="E83" s="4"/>
      <c r="F83" s="4"/>
      <c r="G83" s="4"/>
      <c r="H83" s="4"/>
      <c r="I83" s="4"/>
      <c r="J83" s="4"/>
      <c r="K83" s="5"/>
    </row>
    <row r="84" spans="1:11" x14ac:dyDescent="0.25">
      <c r="A84" s="6"/>
      <c r="B84" s="4"/>
      <c r="C84" s="4"/>
      <c r="D84" s="4"/>
      <c r="E84" s="4"/>
      <c r="F84" s="4"/>
      <c r="G84" s="4"/>
      <c r="H84" s="4"/>
      <c r="I84" s="4"/>
      <c r="J84" s="4"/>
      <c r="K84" s="5"/>
    </row>
    <row r="85" spans="1:11" x14ac:dyDescent="0.25">
      <c r="A85" s="6"/>
      <c r="B85" s="4"/>
      <c r="C85" s="4"/>
      <c r="D85" s="4"/>
      <c r="E85" s="4"/>
      <c r="F85" s="4"/>
      <c r="G85" s="4"/>
      <c r="H85" s="4"/>
      <c r="I85" s="4"/>
      <c r="J85" s="4"/>
      <c r="K85" s="5"/>
    </row>
    <row r="86" spans="1:11" x14ac:dyDescent="0.25">
      <c r="A86" s="6"/>
      <c r="B86" s="4"/>
      <c r="C86" s="4"/>
      <c r="D86" s="4"/>
      <c r="E86" s="4"/>
      <c r="F86" s="4"/>
      <c r="G86" s="4"/>
      <c r="H86" s="4"/>
      <c r="I86" s="4"/>
      <c r="J86" s="4"/>
      <c r="K86" s="5"/>
    </row>
    <row r="87" spans="1:11" x14ac:dyDescent="0.25">
      <c r="A87" s="6"/>
      <c r="B87" s="4"/>
      <c r="C87" s="4"/>
      <c r="D87" s="4"/>
      <c r="E87" s="4"/>
      <c r="F87" s="4"/>
      <c r="G87" s="4"/>
      <c r="H87" s="4"/>
      <c r="I87" s="4"/>
      <c r="J87" s="4"/>
      <c r="K87" s="5"/>
    </row>
    <row r="88" spans="1:11" x14ac:dyDescent="0.25">
      <c r="A88" s="6"/>
      <c r="B88" s="4"/>
      <c r="C88" s="4"/>
      <c r="D88" s="4"/>
      <c r="E88" s="4"/>
      <c r="F88" s="4"/>
      <c r="G88" s="4"/>
      <c r="H88" s="4"/>
      <c r="I88" s="4"/>
      <c r="J88" s="4"/>
      <c r="K88" s="5"/>
    </row>
    <row r="89" spans="1:11" x14ac:dyDescent="0.25">
      <c r="A89" s="6"/>
      <c r="B89" s="4"/>
      <c r="C89" s="4"/>
      <c r="D89" s="4"/>
      <c r="E89" s="4"/>
      <c r="F89" s="4"/>
      <c r="G89" s="4"/>
      <c r="H89" s="4"/>
      <c r="I89" s="4"/>
      <c r="J89" s="4"/>
      <c r="K89" s="5"/>
    </row>
    <row r="90" spans="1:11" x14ac:dyDescent="0.25">
      <c r="A90" s="6"/>
      <c r="B90" s="4"/>
      <c r="C90" s="4"/>
      <c r="D90" s="4"/>
      <c r="E90" s="4"/>
      <c r="F90" s="4"/>
      <c r="G90" s="4"/>
      <c r="H90" s="4"/>
      <c r="I90" s="4"/>
      <c r="J90" s="4"/>
      <c r="K90" s="5"/>
    </row>
    <row r="91" spans="1:11" x14ac:dyDescent="0.25">
      <c r="A91" s="6"/>
      <c r="B91" s="4"/>
      <c r="C91" s="4"/>
      <c r="D91" s="4"/>
      <c r="E91" s="4"/>
      <c r="F91" s="4"/>
      <c r="G91" s="4"/>
      <c r="H91" s="4"/>
      <c r="I91" s="4"/>
      <c r="J91" s="4"/>
      <c r="K91" s="5"/>
    </row>
    <row r="92" spans="1:11" x14ac:dyDescent="0.25">
      <c r="A92" s="6"/>
      <c r="B92" s="4"/>
      <c r="C92" s="4"/>
      <c r="D92" s="4"/>
      <c r="E92" s="4"/>
      <c r="F92" s="4"/>
      <c r="G92" s="4"/>
      <c r="H92" s="4"/>
      <c r="I92" s="4"/>
      <c r="J92" s="4"/>
      <c r="K92" s="5"/>
    </row>
    <row r="93" spans="1:11" x14ac:dyDescent="0.25">
      <c r="A93" s="6"/>
      <c r="B93" s="4"/>
      <c r="C93" s="4"/>
      <c r="D93" s="4"/>
      <c r="E93" s="4"/>
      <c r="F93" s="4"/>
      <c r="G93" s="4"/>
      <c r="H93" s="4"/>
      <c r="I93" s="4"/>
      <c r="J93" s="4"/>
      <c r="K93" s="5"/>
    </row>
    <row r="94" spans="1:11" x14ac:dyDescent="0.25">
      <c r="A94" s="6"/>
      <c r="B94" s="4"/>
      <c r="C94" s="4"/>
      <c r="D94" s="4"/>
      <c r="E94" s="4"/>
      <c r="F94" s="4"/>
      <c r="G94" s="4"/>
      <c r="H94" s="4"/>
      <c r="I94" s="4"/>
      <c r="J94" s="4"/>
      <c r="K94" s="5"/>
    </row>
    <row r="95" spans="1:11" x14ac:dyDescent="0.25">
      <c r="A95" s="6"/>
      <c r="B95" s="4"/>
      <c r="C95" s="4"/>
      <c r="D95" s="4"/>
      <c r="E95" s="4"/>
      <c r="F95" s="4"/>
      <c r="G95" s="4"/>
      <c r="H95" s="4"/>
      <c r="I95" s="4"/>
      <c r="J95" s="4"/>
      <c r="K95" s="5"/>
    </row>
    <row r="96" spans="1:11" x14ac:dyDescent="0.25">
      <c r="A96" s="6"/>
      <c r="B96" s="4"/>
      <c r="C96" s="4"/>
      <c r="D96" s="4"/>
      <c r="E96" s="4"/>
      <c r="F96" s="4"/>
      <c r="G96" s="4"/>
      <c r="H96" s="4"/>
      <c r="I96" s="4"/>
      <c r="J96" s="4"/>
      <c r="K96" s="5"/>
    </row>
    <row r="97" spans="1:11" x14ac:dyDescent="0.25">
      <c r="A97" s="6"/>
      <c r="B97" s="4"/>
      <c r="C97" s="4"/>
      <c r="D97" s="4"/>
      <c r="E97" s="4"/>
      <c r="F97" s="4"/>
      <c r="G97" s="4"/>
      <c r="H97" s="4"/>
      <c r="I97" s="4"/>
      <c r="J97" s="4"/>
      <c r="K97" s="5"/>
    </row>
    <row r="98" spans="1:11" x14ac:dyDescent="0.25">
      <c r="A98" s="6"/>
      <c r="B98" s="4"/>
      <c r="C98" s="4"/>
      <c r="D98" s="4"/>
      <c r="E98" s="4"/>
      <c r="F98" s="4"/>
      <c r="G98" s="4"/>
      <c r="H98" s="4"/>
      <c r="I98" s="4"/>
      <c r="J98" s="4"/>
      <c r="K98" s="5"/>
    </row>
    <row r="99" spans="1:11" x14ac:dyDescent="0.25">
      <c r="A99" s="6"/>
      <c r="B99" s="4"/>
      <c r="C99" s="4"/>
      <c r="D99" s="4"/>
      <c r="E99" s="4"/>
      <c r="F99" s="4"/>
      <c r="G99" s="4"/>
      <c r="H99" s="4"/>
      <c r="I99" s="4"/>
      <c r="J99" s="4"/>
      <c r="K99" s="5"/>
    </row>
    <row r="100" spans="1:11" x14ac:dyDescent="0.25">
      <c r="A100" s="6"/>
      <c r="B100" s="4"/>
      <c r="C100" s="4"/>
      <c r="D100" s="4"/>
      <c r="E100" s="4"/>
      <c r="F100" s="4"/>
      <c r="G100" s="4"/>
      <c r="H100" s="4"/>
      <c r="I100" s="4"/>
      <c r="J100" s="4"/>
      <c r="K100" s="5"/>
    </row>
    <row r="101" spans="1:11" x14ac:dyDescent="0.25">
      <c r="A101" s="6"/>
      <c r="B101" s="4"/>
      <c r="C101" s="4"/>
      <c r="D101" s="4"/>
      <c r="E101" s="4"/>
      <c r="F101" s="4"/>
      <c r="G101" s="4"/>
      <c r="H101" s="4"/>
      <c r="I101" s="4"/>
      <c r="J101" s="4"/>
      <c r="K101" s="5"/>
    </row>
    <row r="102" spans="1:11" x14ac:dyDescent="0.25">
      <c r="A102" s="6"/>
      <c r="B102" s="4"/>
      <c r="C102" s="4"/>
      <c r="D102" s="4"/>
      <c r="E102" s="4"/>
      <c r="F102" s="4"/>
      <c r="G102" s="4"/>
      <c r="H102" s="4"/>
      <c r="I102" s="4"/>
      <c r="J102" s="4"/>
      <c r="K102" s="5"/>
    </row>
    <row r="103" spans="1:11" x14ac:dyDescent="0.25">
      <c r="A103" s="6"/>
      <c r="B103" s="4"/>
      <c r="C103" s="4"/>
      <c r="D103" s="4"/>
      <c r="E103" s="4"/>
      <c r="F103" s="4"/>
      <c r="G103" s="4"/>
      <c r="H103" s="4"/>
      <c r="I103" s="4"/>
      <c r="J103" s="4"/>
      <c r="K103" s="5"/>
    </row>
    <row r="104" spans="1:11" x14ac:dyDescent="0.25">
      <c r="A104" s="6"/>
      <c r="B104" s="4"/>
      <c r="C104" s="4"/>
      <c r="D104" s="4"/>
      <c r="E104" s="4"/>
      <c r="F104" s="4"/>
      <c r="G104" s="4"/>
      <c r="H104" s="4"/>
      <c r="I104" s="4"/>
      <c r="J104" s="4"/>
      <c r="K104" s="5"/>
    </row>
    <row r="105" spans="1:11" x14ac:dyDescent="0.25">
      <c r="A105" s="6"/>
      <c r="B105" s="4"/>
      <c r="C105" s="4"/>
      <c r="D105" s="4"/>
      <c r="E105" s="4"/>
      <c r="F105" s="4"/>
      <c r="G105" s="4"/>
      <c r="H105" s="4"/>
      <c r="I105" s="4"/>
      <c r="J105" s="4"/>
      <c r="K105" s="5"/>
    </row>
    <row r="106" spans="1:11" x14ac:dyDescent="0.25">
      <c r="A106" s="6"/>
      <c r="B106" s="4"/>
      <c r="C106" s="4"/>
      <c r="D106" s="4"/>
      <c r="E106" s="4"/>
      <c r="F106" s="4"/>
      <c r="G106" s="4"/>
      <c r="H106" s="4"/>
      <c r="I106" s="4"/>
      <c r="J106" s="4"/>
      <c r="K106" s="5"/>
    </row>
    <row r="107" spans="1:11" x14ac:dyDescent="0.25">
      <c r="A107" s="6"/>
      <c r="B107" s="4"/>
      <c r="C107" s="4"/>
      <c r="D107" s="4"/>
      <c r="E107" s="4"/>
      <c r="F107" s="4"/>
      <c r="G107" s="4"/>
      <c r="H107" s="4"/>
      <c r="I107" s="4"/>
      <c r="J107" s="4"/>
      <c r="K107" s="5"/>
    </row>
    <row r="108" spans="1:11" x14ac:dyDescent="0.25">
      <c r="A108" s="6"/>
      <c r="B108" s="4"/>
      <c r="C108" s="4"/>
      <c r="D108" s="4"/>
      <c r="E108" s="4"/>
      <c r="F108" s="4"/>
      <c r="G108" s="4"/>
      <c r="H108" s="4"/>
      <c r="I108" s="4"/>
      <c r="J108" s="4"/>
      <c r="K108" s="5"/>
    </row>
    <row r="109" spans="1:11" x14ac:dyDescent="0.25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5"/>
    </row>
    <row r="110" spans="1:11" x14ac:dyDescent="0.25">
      <c r="A110" s="6"/>
      <c r="B110" s="4"/>
      <c r="C110" s="4"/>
      <c r="D110" s="4"/>
      <c r="E110" s="4"/>
      <c r="F110" s="4"/>
      <c r="G110" s="4"/>
      <c r="H110" s="4"/>
      <c r="I110" s="4"/>
      <c r="J110" s="4"/>
      <c r="K110" s="5"/>
    </row>
    <row r="111" spans="1:11" x14ac:dyDescent="0.25">
      <c r="A111" s="6"/>
      <c r="B111" s="4"/>
      <c r="C111" s="4"/>
      <c r="D111" s="4"/>
      <c r="E111" s="4"/>
      <c r="F111" s="4"/>
      <c r="G111" s="4"/>
      <c r="H111" s="4"/>
      <c r="I111" s="4"/>
      <c r="J111" s="4"/>
      <c r="K111" s="5"/>
    </row>
    <row r="112" spans="1:11" x14ac:dyDescent="0.25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5"/>
    </row>
    <row r="113" spans="1:11" x14ac:dyDescent="0.25">
      <c r="A113" s="6"/>
      <c r="B113" s="4"/>
      <c r="C113" s="4"/>
      <c r="D113" s="4"/>
      <c r="E113" s="4"/>
      <c r="F113" s="4"/>
      <c r="G113" s="4"/>
      <c r="H113" s="4"/>
      <c r="I113" s="4"/>
      <c r="J113" s="4"/>
      <c r="K113" s="5"/>
    </row>
    <row r="114" spans="1:11" x14ac:dyDescent="0.25">
      <c r="A114" s="6"/>
      <c r="B114" s="4"/>
      <c r="C114" s="4"/>
      <c r="D114" s="4"/>
      <c r="E114" s="4"/>
      <c r="F114" s="4"/>
      <c r="G114" s="4"/>
      <c r="H114" s="4"/>
      <c r="I114" s="4"/>
      <c r="J114" s="4"/>
      <c r="K114" s="5"/>
    </row>
    <row r="115" spans="1:11" x14ac:dyDescent="0.25">
      <c r="A115" s="6"/>
      <c r="B115" s="8"/>
      <c r="C115" s="8"/>
      <c r="D115" s="8"/>
      <c r="E115" s="4"/>
      <c r="F115" s="4"/>
      <c r="G115" s="4"/>
      <c r="H115" s="4"/>
      <c r="I115" s="4"/>
      <c r="J115" s="4"/>
      <c r="K115" s="5"/>
    </row>
    <row r="116" spans="1:11" x14ac:dyDescent="0.25">
      <c r="B116" s="5"/>
      <c r="C116" s="5"/>
      <c r="E116" s="5"/>
      <c r="F116" s="5"/>
      <c r="H116" s="5"/>
      <c r="I116" s="5"/>
    </row>
    <row r="117" spans="1:11" x14ac:dyDescent="0.25">
      <c r="B117" s="4"/>
      <c r="E117" s="4"/>
      <c r="H117" s="4"/>
    </row>
    <row r="118" spans="1:11" x14ac:dyDescent="0.25">
      <c r="B118" s="27"/>
      <c r="C118" s="27"/>
      <c r="D118" s="27"/>
      <c r="E118" s="27"/>
      <c r="F118" s="27"/>
      <c r="G118" s="27"/>
      <c r="H118" s="27"/>
      <c r="I118" s="27"/>
      <c r="J118" s="27"/>
    </row>
    <row r="119" spans="1:11" x14ac:dyDescent="0.25">
      <c r="A119" s="2"/>
      <c r="B119" s="2"/>
      <c r="C119" s="2"/>
      <c r="D119" s="2"/>
      <c r="E119" s="3"/>
      <c r="F119" s="3"/>
      <c r="G119" s="3"/>
      <c r="H119" s="3"/>
      <c r="I119" s="3"/>
      <c r="J119" s="3"/>
    </row>
    <row r="120" spans="1:11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1:11" x14ac:dyDescent="0.25">
      <c r="A121" s="6"/>
      <c r="B121" s="4"/>
      <c r="C121" s="4"/>
      <c r="D121" s="4"/>
      <c r="E121" s="4"/>
      <c r="F121" s="4"/>
      <c r="G121" s="4"/>
      <c r="H121" s="4"/>
      <c r="I121" s="4"/>
      <c r="J121" s="4"/>
    </row>
    <row r="122" spans="1:11" x14ac:dyDescent="0.25">
      <c r="A122" s="6"/>
      <c r="B122" s="4"/>
      <c r="C122" s="4"/>
      <c r="D122" s="4"/>
      <c r="E122" s="4"/>
      <c r="F122" s="4"/>
      <c r="G122" s="4"/>
      <c r="H122" s="4"/>
      <c r="I122" s="4"/>
      <c r="J122" s="4"/>
    </row>
    <row r="123" spans="1:11" x14ac:dyDescent="0.25">
      <c r="A123" s="6"/>
      <c r="B123" s="4"/>
      <c r="C123" s="4"/>
      <c r="D123" s="4"/>
      <c r="E123" s="4"/>
      <c r="F123" s="4"/>
      <c r="G123" s="4"/>
      <c r="H123" s="4"/>
      <c r="I123" s="4"/>
      <c r="J123" s="4"/>
    </row>
    <row r="124" spans="1:11" x14ac:dyDescent="0.25">
      <c r="A124" s="6"/>
      <c r="B124" s="4"/>
      <c r="C124" s="4"/>
      <c r="D124" s="4"/>
      <c r="E124" s="4"/>
      <c r="F124" s="4"/>
      <c r="G124" s="4"/>
      <c r="H124" s="4"/>
      <c r="I124" s="4"/>
      <c r="J124" s="4"/>
    </row>
    <row r="125" spans="1:11" x14ac:dyDescent="0.25">
      <c r="A125" s="6"/>
      <c r="B125" s="4"/>
      <c r="C125" s="4"/>
      <c r="D125" s="4"/>
      <c r="E125" s="4"/>
      <c r="F125" s="4"/>
      <c r="G125" s="4"/>
      <c r="H125" s="4"/>
      <c r="I125" s="4"/>
      <c r="J125" s="4"/>
    </row>
    <row r="126" spans="1:11" x14ac:dyDescent="0.25">
      <c r="A126" s="6"/>
      <c r="B126" s="4"/>
      <c r="C126" s="4"/>
      <c r="D126" s="4"/>
      <c r="E126" s="4"/>
      <c r="F126" s="4"/>
      <c r="G126" s="4"/>
      <c r="H126" s="4"/>
      <c r="I126" s="4"/>
      <c r="J126" s="4"/>
    </row>
    <row r="127" spans="1:11" x14ac:dyDescent="0.25">
      <c r="A127" s="6"/>
      <c r="B127" s="4"/>
      <c r="C127" s="4"/>
      <c r="D127" s="4"/>
      <c r="E127" s="4"/>
      <c r="F127" s="4"/>
      <c r="G127" s="4"/>
      <c r="H127" s="4"/>
      <c r="I127" s="4"/>
      <c r="J127" s="4"/>
    </row>
    <row r="128" spans="1:11" x14ac:dyDescent="0.25">
      <c r="A128" s="6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6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6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6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6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6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6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6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6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6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6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6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6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6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6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6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6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6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6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6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6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6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6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6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6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6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6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6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6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6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6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6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6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6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6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6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6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6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6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6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6"/>
      <c r="B168" s="8"/>
      <c r="C168" s="8"/>
      <c r="D168" s="8"/>
      <c r="E168" s="4"/>
      <c r="F168" s="4"/>
      <c r="G168" s="4"/>
      <c r="H168" s="4"/>
      <c r="I168" s="4"/>
      <c r="J168" s="4"/>
    </row>
    <row r="169" spans="1:10" x14ac:dyDescent="0.25">
      <c r="B169" s="5"/>
      <c r="C169" s="5"/>
      <c r="E169" s="5"/>
      <c r="F169" s="5"/>
      <c r="H169" s="5"/>
      <c r="I169" s="5"/>
    </row>
    <row r="175" spans="1:10" x14ac:dyDescent="0.25">
      <c r="D175" s="5"/>
    </row>
  </sheetData>
  <mergeCells count="9">
    <mergeCell ref="B118:D118"/>
    <mergeCell ref="E118:G118"/>
    <mergeCell ref="H118:J118"/>
    <mergeCell ref="B12:D12"/>
    <mergeCell ref="E12:G12"/>
    <mergeCell ref="H12:J12"/>
    <mergeCell ref="B65:D65"/>
    <mergeCell ref="E65:G65"/>
    <mergeCell ref="H65:J65"/>
  </mergeCells>
  <printOptions horizontalCentered="1"/>
  <pageMargins left="0.7" right="0.7" top="0.75" bottom="0.75" header="0.3" footer="0.3"/>
  <pageSetup scale="77" fitToHeight="3" orientation="portrait" r:id="rId1"/>
  <rowBreaks count="2" manualBreakCount="2">
    <brk id="64" max="9" man="1"/>
    <brk id="1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INTEREST CALCULATION</vt:lpstr>
      <vt:lpstr>'INTEREST CALCULATION'!Print_Area</vt:lpstr>
      <vt:lpstr>'INTEREST CALCULATION'!Print_Titles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Eiland, Kathryn</cp:lastModifiedBy>
  <dcterms:created xsi:type="dcterms:W3CDTF">2020-03-23T22:38:34Z</dcterms:created>
  <dcterms:modified xsi:type="dcterms:W3CDTF">2020-04-03T18:31:47Z</dcterms:modified>
</cp:coreProperties>
</file>